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W:\ДЛЯ РЭК\Инвестиции\2026\ИСУ\"/>
    </mc:Choice>
  </mc:AlternateContent>
  <xr:revisionPtr revIDLastSave="0" documentId="8_{29172181-CBF6-4B74-B9CA-D6DFAC4943A2}" xr6:coauthVersionLast="36" xr6:coauthVersionMax="36" xr10:uidLastSave="{00000000-0000-0000-0000-000000000000}"/>
  <bookViews>
    <workbookView xWindow="0" yWindow="0" windowWidth="28800" windowHeight="11835" xr2:uid="{4453BD57-16AE-4F68-8F29-474BEA966362}"/>
  </bookViews>
  <sheets>
    <sheet name="2028" sheetId="1" r:id="rId1"/>
  </sheets>
  <externalReferences>
    <externalReference r:id="rId2"/>
    <externalReference r:id="rId3"/>
    <externalReference r:id="rId4"/>
    <externalReference r:id="rId5"/>
  </externalReferences>
  <definedNames>
    <definedName name="_xlnm.Print_Titles" localSheetId="0">'2028'!$18:$18</definedName>
    <definedName name="_xlnm.Print_Area" localSheetId="0">'2028'!$A$1:$W$29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9" i="1" l="1"/>
  <c r="I19" i="1"/>
  <c r="J19" i="1"/>
  <c r="K19" i="1"/>
  <c r="L19" i="1"/>
  <c r="N19" i="1"/>
  <c r="U19" i="1" s="1"/>
  <c r="O19" i="1"/>
  <c r="P19" i="1"/>
  <c r="S19" i="1"/>
  <c r="W19" i="1"/>
  <c r="A20" i="1"/>
  <c r="B20" i="1"/>
  <c r="C20" i="1"/>
  <c r="H20" i="1"/>
  <c r="I20" i="1"/>
  <c r="J20" i="1"/>
  <c r="K20" i="1"/>
  <c r="L20" i="1"/>
  <c r="U20" i="1" s="1"/>
  <c r="M20" i="1"/>
  <c r="N20" i="1"/>
  <c r="O20" i="1"/>
  <c r="P20" i="1"/>
  <c r="V20" i="1" s="1"/>
  <c r="Q20" i="1"/>
  <c r="S20" i="1"/>
  <c r="W20" i="1"/>
  <c r="A21" i="1"/>
  <c r="B21" i="1"/>
  <c r="C21" i="1"/>
  <c r="C23" i="1" s="1"/>
  <c r="H21" i="1"/>
  <c r="I21" i="1"/>
  <c r="J21" i="1"/>
  <c r="K21" i="1"/>
  <c r="L21" i="1"/>
  <c r="M21" i="1"/>
  <c r="O21" i="1"/>
  <c r="P21" i="1"/>
  <c r="Q21" i="1"/>
  <c r="S21" i="1"/>
  <c r="W21" i="1"/>
  <c r="A22" i="1"/>
  <c r="B22" i="1"/>
  <c r="B24" i="1" s="1"/>
  <c r="B25" i="1" s="1"/>
  <c r="C22" i="1"/>
  <c r="H22" i="1"/>
  <c r="I22" i="1"/>
  <c r="J22" i="1"/>
  <c r="K22" i="1"/>
  <c r="L22" i="1"/>
  <c r="U22" i="1" s="1"/>
  <c r="V22" i="1" s="1"/>
  <c r="M22" i="1"/>
  <c r="N22" i="1"/>
  <c r="O22" i="1"/>
  <c r="P22" i="1"/>
  <c r="Q22" i="1"/>
  <c r="S22" i="1"/>
  <c r="W22" i="1"/>
  <c r="A23" i="1"/>
  <c r="B23" i="1"/>
  <c r="H23" i="1"/>
  <c r="P23" i="1"/>
  <c r="S23" i="1"/>
  <c r="U23" i="1" s="1"/>
  <c r="V23" i="1" s="1"/>
  <c r="W23" i="1"/>
  <c r="A24" i="1"/>
  <c r="A25" i="1" s="1"/>
  <c r="C24" i="1"/>
  <c r="H24" i="1"/>
  <c r="P24" i="1"/>
  <c r="S24" i="1"/>
  <c r="U24" i="1" s="1"/>
  <c r="V24" i="1" s="1"/>
  <c r="W24" i="1"/>
  <c r="C25" i="1"/>
  <c r="V19" i="1" l="1"/>
  <c r="N21" i="1"/>
  <c r="U21" i="1" s="1"/>
  <c r="V21" i="1" s="1"/>
  <c r="P25" i="1"/>
  <c r="V25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Воронин Андрей Николаевич</author>
  </authors>
  <commentList>
    <comment ref="K19" authorId="0" shapeId="0" xr:uid="{D288EF09-F3AA-45EE-B8F6-6A28A01A6DF1}">
      <text>
        <r>
          <rPr>
            <b/>
            <sz val="9"/>
            <color indexed="81"/>
            <rFont val="Tahoma"/>
            <family val="2"/>
            <charset val="204"/>
          </rPr>
          <t>Воронин Андрей Николаевич:</t>
        </r>
        <r>
          <rPr>
            <sz val="9"/>
            <color indexed="81"/>
            <rFont val="Tahoma"/>
            <family val="2"/>
            <charset val="204"/>
          </rPr>
          <t xml:space="preserve">
замещение</t>
        </r>
      </text>
    </comment>
  </commentList>
</comments>
</file>

<file path=xl/sharedStrings.xml><?xml version="1.0" encoding="utf-8"?>
<sst xmlns="http://schemas.openxmlformats.org/spreadsheetml/2006/main" count="94" uniqueCount="45">
  <si>
    <t>Расчет выполнен в соответствии с Приказом ЛенРТК от 28.11.2025 № 164-п и Прогнозом социально-экономического развития Российской Федерации на 2026 год и на плановый период 2027 и 2028 годов, подготовленного Министерством экономического развития РФ и одобренного Правительством Российской Федерации (решения, принятые на заседании Правительства 24 сентября 2025 года)</t>
  </si>
  <si>
    <t>Примечание:</t>
  </si>
  <si>
    <t>нд</t>
  </si>
  <si>
    <t>Итого объем финансовых потребностей по инвестиционному проекту, тыс. рублей</t>
  </si>
  <si>
    <t>рублей за шт.</t>
  </si>
  <si>
    <t>И</t>
  </si>
  <si>
    <t>многоквартирный дом (МКД)</t>
  </si>
  <si>
    <t>Каналообразующее оборудование УСПД - роутер</t>
  </si>
  <si>
    <t>Каналообразующее оборудование УСПД - шлюз</t>
  </si>
  <si>
    <t>Средства коммерческого учета электрической энергии (мощности) трехфазные прямого включения - трехфазные приборы учета для ОДПУ</t>
  </si>
  <si>
    <t>Средства коммерческого учета электрической энергии (мощности) трехфазные полукосвенного включения</t>
  </si>
  <si>
    <t>Средства коммерческого учета электрической энергии (мощности) трехфазные прямого включения - трехфазные приборы учета для жилых (квартиры) и нежилых помещений</t>
  </si>
  <si>
    <t>рублей за точку учета</t>
  </si>
  <si>
    <t>2028</t>
  </si>
  <si>
    <t>Средства коммерческого учета электрической энергии (мощности) однофазные прямого включения</t>
  </si>
  <si>
    <t>Q_15.28.0199</t>
  </si>
  <si>
    <t>1.2.1.1</t>
  </si>
  <si>
    <t>9.7</t>
  </si>
  <si>
    <t>9.6</t>
  </si>
  <si>
    <t>9.5</t>
  </si>
  <si>
    <t>9.4</t>
  </si>
  <si>
    <t>9.3</t>
  </si>
  <si>
    <t>9.2</t>
  </si>
  <si>
    <t>9.1</t>
  </si>
  <si>
    <t>Объем финансовых потребностей, рассчитанный на основании норматива, тыс. руб.</t>
  </si>
  <si>
    <r>
      <t xml:space="preserve">Норматив предельного объема финансовых потребностей, рублей (без НДС)
</t>
    </r>
    <r>
      <rPr>
        <b/>
        <sz val="12"/>
        <rFont val="Times New Roman"/>
        <family val="1"/>
        <charset val="204"/>
      </rPr>
      <t>ст.20=(ст.9.1/ст.9.2)*(ст.9.3/ст.9.4)*ст.9.5*ст.9.6*ст.9.7*ст.13*ст.14)</t>
    </r>
  </si>
  <si>
    <t>Понижающий коэффициент</t>
  </si>
  <si>
    <t xml:space="preserve">Размер стандартизированной тарифной ставки,  рублей (без НДС) </t>
  </si>
  <si>
    <t>Номер расценки</t>
  </si>
  <si>
    <t>Измеритель (единица измерения)</t>
  </si>
  <si>
    <t>Количество</t>
  </si>
  <si>
    <t>Краткое обоснование  корректировки утвержденного плана</t>
  </si>
  <si>
    <t>Объем финансовых потребностей на реализацию инвестиционного проекта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</si>
  <si>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</si>
  <si>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</si>
  <si>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 xml:space="preserve">Номер этапа строительства
(реализации проекта) </t>
  </si>
  <si>
    <t>Наименование одного объекта, где реализуется  технологическое решение (мероприятие)</t>
  </si>
  <si>
    <t>Наименование стандартизированной тарифной ставки/расходы не предусмотренные стандартизированными тарифными ставками</t>
  </si>
  <si>
    <t>Идентификатор инвестиционного проекта</t>
  </si>
  <si>
    <t xml:space="preserve"> Наименование инвестиционного проекта </t>
  </si>
  <si>
    <t>Номер группы инвести-ционных проектов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</si>
  <si>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2026</t>
    </r>
    <r>
      <rPr>
        <sz val="12"/>
        <rFont val="Times New Roman"/>
        <family val="1"/>
        <charset val="204"/>
      </rPr>
      <t xml:space="preserve"> год</t>
    </r>
  </si>
  <si>
    <t xml:space="preserve">                                                         полное наименование субъекта электроэнергетики</t>
  </si>
  <si>
    <r>
      <t xml:space="preserve">Инвестиционная программа   </t>
    </r>
    <r>
      <rPr>
        <u/>
        <sz val="12"/>
        <rFont val="Times New Roman"/>
        <family val="1"/>
        <charset val="204"/>
      </rPr>
      <t>Акционерное общество "Петербургская сбытовая компания"</t>
    </r>
  </si>
  <si>
    <t>Результаты расчета объемов финансовых потребностей, необходимых в соответствии с нормативами предельного объема финансовых потребностей на реализацию мероприятий по организации коммерческого учета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</si>
</sst>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[Red]\-#,##0\ "/>
    <numFmt numFmtId="165" formatCode="#,##0.00_ ;[Red]\-#,##0.00\ "/>
  </numFmts>
  <fonts count="15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b/>
      <sz val="11"/>
      <color theme="1"/>
      <name val="Liberation Serif"/>
      <family val="1"/>
      <charset val="204"/>
    </font>
    <font>
      <u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1" fillId="0" borderId="0"/>
    <xf numFmtId="0" fontId="9" fillId="0" borderId="0"/>
    <xf numFmtId="0" fontId="1" fillId="0" borderId="0"/>
  </cellStyleXfs>
  <cellXfs count="55">
    <xf numFmtId="0" fontId="0" fillId="0" borderId="0" xfId="0"/>
    <xf numFmtId="0" fontId="1" fillId="0" borderId="0" xfId="1" applyFont="1" applyFill="1"/>
    <xf numFmtId="0" fontId="1" fillId="0" borderId="0" xfId="1" applyFont="1" applyFill="1" applyAlignment="1">
      <alignment horizontal="center"/>
    </xf>
    <xf numFmtId="0" fontId="1" fillId="0" borderId="0" xfId="1" applyFont="1" applyFill="1" applyAlignment="1">
      <alignment horizontal="center" wrapText="1"/>
    </xf>
    <xf numFmtId="0" fontId="1" fillId="0" borderId="0" xfId="1" applyFont="1" applyFill="1" applyAlignment="1">
      <alignment wrapText="1"/>
    </xf>
    <xf numFmtId="49" fontId="1" fillId="0" borderId="0" xfId="1" applyNumberFormat="1" applyFont="1" applyFill="1" applyAlignment="1">
      <alignment horizontal="center"/>
    </xf>
    <xf numFmtId="0" fontId="1" fillId="0" borderId="0" xfId="1" applyFont="1" applyFill="1" applyAlignment="1">
      <alignment horizontal="left"/>
    </xf>
    <xf numFmtId="0" fontId="1" fillId="0" borderId="0" xfId="1" applyFont="1" applyFill="1" applyAlignment="1">
      <alignment horizontal="left" wrapText="1"/>
    </xf>
    <xf numFmtId="49" fontId="1" fillId="0" borderId="0" xfId="1" applyNumberFormat="1" applyFont="1" applyFill="1" applyAlignment="1">
      <alignment horizontal="left"/>
    </xf>
    <xf numFmtId="0" fontId="2" fillId="0" borderId="0" xfId="0" applyFont="1" applyBorder="1" applyAlignment="1">
      <alignment horizontal="left" vertical="center"/>
    </xf>
    <xf numFmtId="49" fontId="3" fillId="0" borderId="0" xfId="1" applyNumberFormat="1" applyFont="1" applyFill="1" applyAlignment="1">
      <alignment horizontal="left"/>
    </xf>
    <xf numFmtId="49" fontId="4" fillId="0" borderId="0" xfId="0" applyNumberFormat="1" applyFont="1" applyFill="1" applyBorder="1" applyAlignment="1">
      <alignment horizontal="left" vertical="center"/>
    </xf>
    <xf numFmtId="0" fontId="1" fillId="0" borderId="0" xfId="1" applyFont="1" applyFill="1" applyBorder="1"/>
    <xf numFmtId="0" fontId="1" fillId="0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justify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165" fontId="6" fillId="0" borderId="1" xfId="1" applyNumberFormat="1" applyFont="1" applyFill="1" applyBorder="1" applyAlignment="1">
      <alignment horizontal="center" vertical="center" wrapText="1"/>
    </xf>
    <xf numFmtId="2" fontId="6" fillId="0" borderId="1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left" vertical="center" wrapText="1"/>
    </xf>
    <xf numFmtId="4" fontId="6" fillId="0" borderId="1" xfId="1" applyNumberFormat="1" applyFont="1" applyFill="1" applyBorder="1" applyAlignment="1">
      <alignment horizontal="center" vertical="center" wrapText="1"/>
    </xf>
    <xf numFmtId="4" fontId="6" fillId="2" borderId="1" xfId="1" applyNumberFormat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0" fontId="1" fillId="0" borderId="1" xfId="1" applyNumberFormat="1" applyFont="1" applyFill="1" applyBorder="1" applyAlignment="1">
      <alignment horizontal="center" vertical="center" wrapText="1"/>
    </xf>
    <xf numFmtId="49" fontId="1" fillId="0" borderId="1" xfId="1" applyNumberFormat="1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3" fontId="1" fillId="0" borderId="1" xfId="1" applyNumberFormat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1" fillId="0" borderId="0" xfId="1" applyFont="1" applyFill="1" applyAlignment="1">
      <alignment vertical="center"/>
    </xf>
    <xf numFmtId="0" fontId="7" fillId="0" borderId="0" xfId="1" applyFont="1" applyFill="1" applyAlignment="1">
      <alignment vertical="center"/>
    </xf>
    <xf numFmtId="0" fontId="8" fillId="0" borderId="0" xfId="0" applyFont="1" applyFill="1"/>
    <xf numFmtId="0" fontId="8" fillId="0" borderId="0" xfId="0" applyFont="1" applyFill="1" applyAlignment="1"/>
    <xf numFmtId="0" fontId="1" fillId="0" borderId="0" xfId="1" applyFont="1" applyFill="1" applyBorder="1" applyAlignment="1">
      <alignment vertical="center"/>
    </xf>
    <xf numFmtId="0" fontId="1" fillId="0" borderId="0" xfId="1" applyFont="1" applyFill="1" applyBorder="1" applyAlignment="1"/>
    <xf numFmtId="49" fontId="1" fillId="0" borderId="0" xfId="1" applyNumberFormat="1" applyFont="1" applyFill="1" applyAlignment="1"/>
    <xf numFmtId="0" fontId="10" fillId="0" borderId="0" xfId="2" applyFont="1" applyFill="1" applyAlignment="1">
      <alignment vertical="top"/>
    </xf>
    <xf numFmtId="0" fontId="11" fillId="0" borderId="0" xfId="1" applyFont="1" applyFill="1" applyAlignment="1"/>
    <xf numFmtId="0" fontId="11" fillId="0" borderId="0" xfId="1" applyFont="1" applyFill="1" applyAlignment="1">
      <alignment horizontal="center"/>
    </xf>
    <xf numFmtId="0" fontId="11" fillId="0" borderId="0" xfId="1" applyFont="1" applyFill="1" applyAlignment="1">
      <alignment horizontal="center"/>
    </xf>
    <xf numFmtId="0" fontId="11" fillId="0" borderId="0" xfId="1" applyFont="1" applyFill="1" applyAlignment="1">
      <alignment vertical="center"/>
    </xf>
    <xf numFmtId="0" fontId="11" fillId="0" borderId="0" xfId="1" applyFont="1" applyFill="1" applyAlignment="1">
      <alignment horizontal="center" vertical="center" wrapText="1"/>
    </xf>
    <xf numFmtId="0" fontId="11" fillId="0" borderId="0" xfId="1" applyFont="1" applyFill="1" applyAlignment="1">
      <alignment horizontal="center" vertical="center" wrapText="1"/>
    </xf>
    <xf numFmtId="0" fontId="12" fillId="0" borderId="0" xfId="3" applyFont="1" applyFill="1" applyAlignment="1">
      <alignment horizontal="right"/>
    </xf>
    <xf numFmtId="0" fontId="12" fillId="0" borderId="0" xfId="3" applyFont="1" applyFill="1" applyAlignment="1">
      <alignment horizontal="right" vertical="center"/>
    </xf>
  </cellXfs>
  <cellStyles count="4">
    <cellStyle name="Обычный" xfId="0" builtinId="0"/>
    <cellStyle name="Обычный 14" xfId="1" xr:uid="{CDAF8439-186D-4147-A787-2312CADD7965}"/>
    <cellStyle name="Обычный 3" xfId="3" xr:uid="{1B89384B-9558-458F-98C7-2BF16809F880}"/>
    <cellStyle name="Обычный 7" xfId="2" xr:uid="{344A63BC-67B8-41A3-8A7F-7D1CC69FA21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17</xdr:col>
      <xdr:colOff>57150</xdr:colOff>
      <xdr:row>18</xdr:row>
      <xdr:rowOff>328611</xdr:rowOff>
    </xdr:from>
    <xdr:ext cx="838200" cy="242889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D558BFEE-8025-4CA2-B770-2A4681A0838E}"/>
                </a:ext>
              </a:extLst>
            </xdr:cNvPr>
            <xdr:cNvSpPr txBox="1"/>
          </xdr:nvSpPr>
          <xdr:spPr>
            <a:xfrm>
              <a:off x="10420350" y="3624261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С</m:t>
                        </m:r>
                      </m:e>
                      <m:sub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8.1.1</m:t>
                        </m:r>
                      </m:sub>
                      <m:sup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0,4кВ и ниже</m:t>
                        </m:r>
                      </m:sup>
                    </m:sSubSup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D558BFEE-8025-4CA2-B770-2A4681A0838E}"/>
                </a:ext>
              </a:extLst>
            </xdr:cNvPr>
            <xdr:cNvSpPr txBox="1"/>
          </xdr:nvSpPr>
          <xdr:spPr>
            <a:xfrm>
              <a:off x="10420350" y="3624261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ru-RU" sz="1100" b="0" i="0">
                  <a:latin typeface="Cambria Math" panose="02040503050406030204" pitchFamily="18" charset="0"/>
                </a:rPr>
                <a:t>С_8.1.1^(0,4кВ и ниже)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17</xdr:col>
      <xdr:colOff>104775</xdr:colOff>
      <xdr:row>19</xdr:row>
      <xdr:rowOff>295275</xdr:rowOff>
    </xdr:from>
    <xdr:ext cx="838200" cy="242889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FD9A6727-2F79-4BCE-8BAC-F81D189EF6D3}"/>
                </a:ext>
              </a:extLst>
            </xdr:cNvPr>
            <xdr:cNvSpPr txBox="1"/>
          </xdr:nvSpPr>
          <xdr:spPr>
            <a:xfrm>
              <a:off x="10467975" y="3810000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С</m:t>
                        </m:r>
                      </m:e>
                      <m:sub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8.2.1</m:t>
                        </m:r>
                      </m:sub>
                      <m:sup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0,4кВ и ниже</m:t>
                        </m:r>
                      </m:sup>
                    </m:sSubSup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FD9A6727-2F79-4BCE-8BAC-F81D189EF6D3}"/>
                </a:ext>
              </a:extLst>
            </xdr:cNvPr>
            <xdr:cNvSpPr txBox="1"/>
          </xdr:nvSpPr>
          <xdr:spPr>
            <a:xfrm>
              <a:off x="10467975" y="3810000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ru-RU" sz="1100" b="0" i="0">
                  <a:latin typeface="Cambria Math" panose="02040503050406030204" pitchFamily="18" charset="0"/>
                </a:rPr>
                <a:t>С_8.2.1^(0,4кВ и ниже)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9</xdr:col>
      <xdr:colOff>142875</xdr:colOff>
      <xdr:row>16</xdr:row>
      <xdr:rowOff>85725</xdr:rowOff>
    </xdr:from>
    <xdr:ext cx="838200" cy="242889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528CB501-31CB-406F-9552-5A352437CBCB}"/>
                </a:ext>
              </a:extLst>
            </xdr:cNvPr>
            <xdr:cNvSpPr txBox="1"/>
          </xdr:nvSpPr>
          <xdr:spPr>
            <a:xfrm>
              <a:off x="5629275" y="3133725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ИЦП</m:t>
                        </m:r>
                      </m:e>
                      <m:sub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пр(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𝑖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−1)</m:t>
                        </m:r>
                      </m:sub>
                      <m:sup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𝑖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−1</m:t>
                        </m:r>
                      </m:sup>
                    </m:sSubSup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528CB501-31CB-406F-9552-5A352437CBCB}"/>
                </a:ext>
              </a:extLst>
            </xdr:cNvPr>
            <xdr:cNvSpPr txBox="1"/>
          </xdr:nvSpPr>
          <xdr:spPr>
            <a:xfrm>
              <a:off x="5629275" y="3133725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〖</a:t>
              </a:r>
              <a:r>
                <a:rPr lang="ru-RU" sz="1100" b="0" i="0">
                  <a:latin typeface="Cambria Math" panose="02040503050406030204" pitchFamily="18" charset="0"/>
                </a:rPr>
                <a:t>ИЦП〗_(пр(</a:t>
              </a:r>
              <a:r>
                <a:rPr lang="en-US" sz="1100" b="0" i="0">
                  <a:latin typeface="Cambria Math" panose="02040503050406030204" pitchFamily="18" charset="0"/>
                </a:rPr>
                <a:t>𝑖−1)</a:t>
              </a:r>
              <a:r>
                <a:rPr lang="ru-RU" sz="1100" b="0" i="0">
                  <a:latin typeface="Cambria Math" panose="02040503050406030204" pitchFamily="18" charset="0"/>
                </a:rPr>
                <a:t>)</a:t>
              </a:r>
              <a:r>
                <a:rPr lang="en-US" sz="1100" b="0" i="0">
                  <a:latin typeface="Cambria Math" panose="02040503050406030204" pitchFamily="18" charset="0"/>
                </a:rPr>
                <a:t>^</a:t>
              </a:r>
              <a:r>
                <a:rPr lang="ru-RU" sz="1100" b="0" i="0">
                  <a:latin typeface="Cambria Math" panose="02040503050406030204" pitchFamily="18" charset="0"/>
                </a:rPr>
                <a:t>(</a:t>
              </a:r>
              <a:r>
                <a:rPr lang="en-US" sz="1100" b="0" i="0">
                  <a:latin typeface="Cambria Math" panose="02040503050406030204" pitchFamily="18" charset="0"/>
                </a:rPr>
                <a:t>𝑖−1</a:t>
              </a:r>
              <a:r>
                <a:rPr lang="ru-RU" sz="1100" b="0" i="0">
                  <a:latin typeface="Cambria Math" panose="02040503050406030204" pitchFamily="18" charset="0"/>
                </a:rPr>
                <a:t>)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8</xdr:col>
      <xdr:colOff>66675</xdr:colOff>
      <xdr:row>16</xdr:row>
      <xdr:rowOff>104775</xdr:rowOff>
    </xdr:from>
    <xdr:ext cx="838200" cy="242889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E2680A15-687C-427A-85E9-193FF6FEF020}"/>
                </a:ext>
              </a:extLst>
            </xdr:cNvPr>
            <xdr:cNvSpPr txBox="1"/>
          </xdr:nvSpPr>
          <xdr:spPr>
            <a:xfrm>
              <a:off x="4943475" y="3152775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ИЦП</m:t>
                        </m:r>
                      </m:e>
                      <m:sub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ф</m:t>
                        </m:r>
                      </m:sub>
                      <m:sup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𝑖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−1</m:t>
                        </m:r>
                      </m:sup>
                    </m:sSubSup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E2680A15-687C-427A-85E9-193FF6FEF020}"/>
                </a:ext>
              </a:extLst>
            </xdr:cNvPr>
            <xdr:cNvSpPr txBox="1"/>
          </xdr:nvSpPr>
          <xdr:spPr>
            <a:xfrm>
              <a:off x="4943475" y="3152775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〖</a:t>
              </a:r>
              <a:r>
                <a:rPr lang="ru-RU" sz="1100" b="0" i="0">
                  <a:latin typeface="Cambria Math" panose="02040503050406030204" pitchFamily="18" charset="0"/>
                </a:rPr>
                <a:t>ИЦП〗_ф^(</a:t>
              </a:r>
              <a:r>
                <a:rPr lang="en-US" sz="1100" b="0" i="0">
                  <a:latin typeface="Cambria Math" panose="02040503050406030204" pitchFamily="18" charset="0"/>
                </a:rPr>
                <a:t>𝑖−1</a:t>
              </a:r>
              <a:r>
                <a:rPr lang="ru-RU" sz="1100" b="0" i="0">
                  <a:latin typeface="Cambria Math" panose="02040503050406030204" pitchFamily="18" charset="0"/>
                </a:rPr>
                <a:t>)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10</xdr:col>
      <xdr:colOff>142875</xdr:colOff>
      <xdr:row>16</xdr:row>
      <xdr:rowOff>95250</xdr:rowOff>
    </xdr:from>
    <xdr:ext cx="838200" cy="242889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492B637D-A842-4C1C-AF5F-3ACDCBABB6E4}"/>
                </a:ext>
              </a:extLst>
            </xdr:cNvPr>
            <xdr:cNvSpPr txBox="1"/>
          </xdr:nvSpPr>
          <xdr:spPr>
            <a:xfrm>
              <a:off x="6238875" y="3143250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ИЦП</m:t>
                        </m:r>
                      </m:e>
                      <m:sub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пр(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𝑖</m:t>
                        </m:r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)</m:t>
                        </m:r>
                      </m:sub>
                      <m:sup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𝑖</m:t>
                        </m:r>
                      </m:sup>
                    </m:sSubSup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492B637D-A842-4C1C-AF5F-3ACDCBABB6E4}"/>
                </a:ext>
              </a:extLst>
            </xdr:cNvPr>
            <xdr:cNvSpPr txBox="1"/>
          </xdr:nvSpPr>
          <xdr:spPr>
            <a:xfrm>
              <a:off x="6238875" y="3143250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〖</a:t>
              </a:r>
              <a:r>
                <a:rPr lang="ru-RU" sz="1100" b="0" i="0">
                  <a:latin typeface="Cambria Math" panose="02040503050406030204" pitchFamily="18" charset="0"/>
                </a:rPr>
                <a:t>ИЦП〗_(пр(</a:t>
              </a:r>
              <a:r>
                <a:rPr lang="en-US" sz="1100" b="0" i="0">
                  <a:latin typeface="Cambria Math" panose="02040503050406030204" pitchFamily="18" charset="0"/>
                </a:rPr>
                <a:t>𝑖</a:t>
              </a:r>
              <a:r>
                <a:rPr lang="ru-RU" sz="1100" b="0" i="0">
                  <a:latin typeface="Cambria Math" panose="02040503050406030204" pitchFamily="18" charset="0"/>
                </a:rPr>
                <a:t>))^</a:t>
              </a:r>
              <a:r>
                <a:rPr lang="en-US" sz="1100" b="0" i="0">
                  <a:latin typeface="Cambria Math" panose="02040503050406030204" pitchFamily="18" charset="0"/>
                </a:rPr>
                <a:t>𝑖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11</xdr:col>
      <xdr:colOff>114300</xdr:colOff>
      <xdr:row>16</xdr:row>
      <xdr:rowOff>76200</xdr:rowOff>
    </xdr:from>
    <xdr:ext cx="838200" cy="242889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7" name="TextBox 6">
              <a:extLst>
                <a:ext uri="{FF2B5EF4-FFF2-40B4-BE49-F238E27FC236}">
                  <a16:creationId xmlns:a16="http://schemas.microsoft.com/office/drawing/2014/main" id="{6E1E4436-F372-4DDA-974F-C198146E6337}"/>
                </a:ext>
              </a:extLst>
            </xdr:cNvPr>
            <xdr:cNvSpPr txBox="1"/>
          </xdr:nvSpPr>
          <xdr:spPr>
            <a:xfrm>
              <a:off x="6819900" y="3124200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ИЦП</m:t>
                        </m:r>
                      </m:e>
                      <m:sub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пр(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𝑖</m:t>
                        </m:r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−1)</m:t>
                        </m:r>
                      </m:sub>
                      <m:sup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𝑖</m:t>
                        </m:r>
                      </m:sup>
                    </m:sSubSup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7" name="TextBox 6">
              <a:extLst>
                <a:ext uri="{FF2B5EF4-FFF2-40B4-BE49-F238E27FC236}">
                  <a16:creationId xmlns:a16="http://schemas.microsoft.com/office/drawing/2014/main" id="{6E1E4436-F372-4DDA-974F-C198146E6337}"/>
                </a:ext>
              </a:extLst>
            </xdr:cNvPr>
            <xdr:cNvSpPr txBox="1"/>
          </xdr:nvSpPr>
          <xdr:spPr>
            <a:xfrm>
              <a:off x="6819900" y="3124200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〖</a:t>
              </a:r>
              <a:r>
                <a:rPr lang="ru-RU" sz="1100" b="0" i="0">
                  <a:latin typeface="Cambria Math" panose="02040503050406030204" pitchFamily="18" charset="0"/>
                </a:rPr>
                <a:t>ИЦП〗_(пр(</a:t>
              </a:r>
              <a:r>
                <a:rPr lang="en-US" sz="1100" b="0" i="0">
                  <a:latin typeface="Cambria Math" panose="02040503050406030204" pitchFamily="18" charset="0"/>
                </a:rPr>
                <a:t>𝑖</a:t>
              </a:r>
              <a:r>
                <a:rPr lang="ru-RU" sz="1100" b="0" i="0">
                  <a:latin typeface="Cambria Math" panose="02040503050406030204" pitchFamily="18" charset="0"/>
                </a:rPr>
                <a:t>−1))^</a:t>
              </a:r>
              <a:r>
                <a:rPr lang="en-US" sz="1100" b="0" i="0">
                  <a:latin typeface="Cambria Math" panose="02040503050406030204" pitchFamily="18" charset="0"/>
                </a:rPr>
                <a:t>𝑖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12</xdr:col>
      <xdr:colOff>123825</xdr:colOff>
      <xdr:row>16</xdr:row>
      <xdr:rowOff>95250</xdr:rowOff>
    </xdr:from>
    <xdr:ext cx="838200" cy="242889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8" name="TextBox 7">
              <a:extLst>
                <a:ext uri="{FF2B5EF4-FFF2-40B4-BE49-F238E27FC236}">
                  <a16:creationId xmlns:a16="http://schemas.microsoft.com/office/drawing/2014/main" id="{A3B2DBA1-317E-4439-8D28-F5431BFA7D12}"/>
                </a:ext>
              </a:extLst>
            </xdr:cNvPr>
            <xdr:cNvSpPr txBox="1"/>
          </xdr:nvSpPr>
          <xdr:spPr>
            <a:xfrm>
              <a:off x="7439025" y="3143250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ИЦП</m:t>
                        </m:r>
                      </m:e>
                      <m:sub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пр</m:t>
                        </m:r>
                      </m:sub>
                      <m:sup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𝑗</m:t>
                        </m:r>
                      </m:sup>
                    </m:sSubSup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8" name="TextBox 7">
              <a:extLst>
                <a:ext uri="{FF2B5EF4-FFF2-40B4-BE49-F238E27FC236}">
                  <a16:creationId xmlns:a16="http://schemas.microsoft.com/office/drawing/2014/main" id="{A3B2DBA1-317E-4439-8D28-F5431BFA7D12}"/>
                </a:ext>
              </a:extLst>
            </xdr:cNvPr>
            <xdr:cNvSpPr txBox="1"/>
          </xdr:nvSpPr>
          <xdr:spPr>
            <a:xfrm>
              <a:off x="7439025" y="3143250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〖</a:t>
              </a:r>
              <a:r>
                <a:rPr lang="ru-RU" sz="1100" b="0" i="0">
                  <a:latin typeface="Cambria Math" panose="02040503050406030204" pitchFamily="18" charset="0"/>
                </a:rPr>
                <a:t>ИЦП〗_пр^</a:t>
              </a:r>
              <a:r>
                <a:rPr lang="en-US" sz="1100" b="0" i="0">
                  <a:latin typeface="Cambria Math" panose="02040503050406030204" pitchFamily="18" charset="0"/>
                </a:rPr>
                <a:t>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8</xdr:col>
      <xdr:colOff>104775</xdr:colOff>
      <xdr:row>16</xdr:row>
      <xdr:rowOff>600075</xdr:rowOff>
    </xdr:from>
    <xdr:ext cx="838200" cy="242889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9" name="TextBox 8">
              <a:extLst>
                <a:ext uri="{FF2B5EF4-FFF2-40B4-BE49-F238E27FC236}">
                  <a16:creationId xmlns:a16="http://schemas.microsoft.com/office/drawing/2014/main" id="{070B03F7-D530-42EC-8CAF-438DF6C78C93}"/>
                </a:ext>
              </a:extLst>
            </xdr:cNvPr>
            <xdr:cNvSpPr txBox="1"/>
          </xdr:nvSpPr>
          <xdr:spPr>
            <a:xfrm>
              <a:off x="4981575" y="3238500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ИЦП</m:t>
                        </m:r>
                      </m:e>
                      <m:sub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ф</m:t>
                        </m:r>
                      </m:sub>
                      <m:sup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202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5</m:t>
                        </m:r>
                      </m:sup>
                    </m:sSubSup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9" name="TextBox 8">
              <a:extLst>
                <a:ext uri="{FF2B5EF4-FFF2-40B4-BE49-F238E27FC236}">
                  <a16:creationId xmlns:a16="http://schemas.microsoft.com/office/drawing/2014/main" id="{070B03F7-D530-42EC-8CAF-438DF6C78C93}"/>
                </a:ext>
              </a:extLst>
            </xdr:cNvPr>
            <xdr:cNvSpPr txBox="1"/>
          </xdr:nvSpPr>
          <xdr:spPr>
            <a:xfrm>
              <a:off x="4981575" y="3238500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〖</a:t>
              </a:r>
              <a:r>
                <a:rPr lang="ru-RU" sz="1100" b="0" i="0">
                  <a:latin typeface="Cambria Math" panose="02040503050406030204" pitchFamily="18" charset="0"/>
                </a:rPr>
                <a:t>ИЦП〗_ф^202</a:t>
              </a:r>
              <a:r>
                <a:rPr lang="en-US" sz="1100" b="0" i="0">
                  <a:latin typeface="Cambria Math" panose="02040503050406030204" pitchFamily="18" charset="0"/>
                </a:rPr>
                <a:t>5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9</xdr:col>
      <xdr:colOff>104775</xdr:colOff>
      <xdr:row>16</xdr:row>
      <xdr:rowOff>581025</xdr:rowOff>
    </xdr:from>
    <xdr:ext cx="838200" cy="242889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0" name="TextBox 9">
              <a:extLst>
                <a:ext uri="{FF2B5EF4-FFF2-40B4-BE49-F238E27FC236}">
                  <a16:creationId xmlns:a16="http://schemas.microsoft.com/office/drawing/2014/main" id="{1963AEB9-39C7-48BC-8E0C-9E775CEB4F5E}"/>
                </a:ext>
              </a:extLst>
            </xdr:cNvPr>
            <xdr:cNvSpPr txBox="1"/>
          </xdr:nvSpPr>
          <xdr:spPr>
            <a:xfrm>
              <a:off x="5591175" y="3238500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ИЦП</m:t>
                        </m:r>
                      </m:e>
                      <m:sub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пр(202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5</m:t>
                        </m:r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)</m:t>
                        </m:r>
                      </m:sub>
                      <m:sup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202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5</m:t>
                        </m:r>
                      </m:sup>
                    </m:sSubSup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10" name="TextBox 9">
              <a:extLst>
                <a:ext uri="{FF2B5EF4-FFF2-40B4-BE49-F238E27FC236}">
                  <a16:creationId xmlns:a16="http://schemas.microsoft.com/office/drawing/2014/main" id="{1963AEB9-39C7-48BC-8E0C-9E775CEB4F5E}"/>
                </a:ext>
              </a:extLst>
            </xdr:cNvPr>
            <xdr:cNvSpPr txBox="1"/>
          </xdr:nvSpPr>
          <xdr:spPr>
            <a:xfrm>
              <a:off x="5591175" y="3238500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〖</a:t>
              </a:r>
              <a:r>
                <a:rPr lang="ru-RU" sz="1100" b="0" i="0">
                  <a:latin typeface="Cambria Math" panose="02040503050406030204" pitchFamily="18" charset="0"/>
                </a:rPr>
                <a:t>ИЦП〗_(пр(202</a:t>
              </a:r>
              <a:r>
                <a:rPr lang="en-US" sz="1100" b="0" i="0">
                  <a:latin typeface="Cambria Math" panose="02040503050406030204" pitchFamily="18" charset="0"/>
                </a:rPr>
                <a:t>5</a:t>
              </a:r>
              <a:r>
                <a:rPr lang="ru-RU" sz="1100" b="0" i="0">
                  <a:latin typeface="Cambria Math" panose="02040503050406030204" pitchFamily="18" charset="0"/>
                </a:rPr>
                <a:t>))^202</a:t>
              </a:r>
              <a:r>
                <a:rPr lang="en-US" sz="1100" b="0" i="0">
                  <a:latin typeface="Cambria Math" panose="02040503050406030204" pitchFamily="18" charset="0"/>
                </a:rPr>
                <a:t>5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10</xdr:col>
      <xdr:colOff>133350</xdr:colOff>
      <xdr:row>16</xdr:row>
      <xdr:rowOff>571500</xdr:rowOff>
    </xdr:from>
    <xdr:ext cx="838200" cy="242889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1" name="TextBox 10">
              <a:extLst>
                <a:ext uri="{FF2B5EF4-FFF2-40B4-BE49-F238E27FC236}">
                  <a16:creationId xmlns:a16="http://schemas.microsoft.com/office/drawing/2014/main" id="{E145E556-0B0B-4C3B-B923-3EA852EC1BC3}"/>
                </a:ext>
              </a:extLst>
            </xdr:cNvPr>
            <xdr:cNvSpPr txBox="1"/>
          </xdr:nvSpPr>
          <xdr:spPr>
            <a:xfrm>
              <a:off x="6229350" y="3238500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ИЦП</m:t>
                        </m:r>
                      </m:e>
                      <m:sub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пр(202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6</m:t>
                        </m:r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)</m:t>
                        </m:r>
                      </m:sub>
                      <m:sup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202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6</m:t>
                        </m:r>
                      </m:sup>
                    </m:sSubSup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11" name="TextBox 10">
              <a:extLst>
                <a:ext uri="{FF2B5EF4-FFF2-40B4-BE49-F238E27FC236}">
                  <a16:creationId xmlns:a16="http://schemas.microsoft.com/office/drawing/2014/main" id="{E145E556-0B0B-4C3B-B923-3EA852EC1BC3}"/>
                </a:ext>
              </a:extLst>
            </xdr:cNvPr>
            <xdr:cNvSpPr txBox="1"/>
          </xdr:nvSpPr>
          <xdr:spPr>
            <a:xfrm>
              <a:off x="6229350" y="3238500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〖</a:t>
              </a:r>
              <a:r>
                <a:rPr lang="ru-RU" sz="1100" b="0" i="0">
                  <a:latin typeface="Cambria Math" panose="02040503050406030204" pitchFamily="18" charset="0"/>
                </a:rPr>
                <a:t>ИЦП〗_(пр(202</a:t>
              </a:r>
              <a:r>
                <a:rPr lang="en-US" sz="1100" b="0" i="0">
                  <a:latin typeface="Cambria Math" panose="02040503050406030204" pitchFamily="18" charset="0"/>
                </a:rPr>
                <a:t>6</a:t>
              </a:r>
              <a:r>
                <a:rPr lang="ru-RU" sz="1100" b="0" i="0">
                  <a:latin typeface="Cambria Math" panose="02040503050406030204" pitchFamily="18" charset="0"/>
                </a:rPr>
                <a:t>))^202</a:t>
              </a:r>
              <a:r>
                <a:rPr lang="en-US" sz="1100" b="0" i="0">
                  <a:latin typeface="Cambria Math" panose="02040503050406030204" pitchFamily="18" charset="0"/>
                </a:rPr>
                <a:t>6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11</xdr:col>
      <xdr:colOff>123825</xdr:colOff>
      <xdr:row>16</xdr:row>
      <xdr:rowOff>561975</xdr:rowOff>
    </xdr:from>
    <xdr:ext cx="838200" cy="242889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2" name="TextBox 11">
              <a:extLst>
                <a:ext uri="{FF2B5EF4-FFF2-40B4-BE49-F238E27FC236}">
                  <a16:creationId xmlns:a16="http://schemas.microsoft.com/office/drawing/2014/main" id="{A86459F0-63B4-4F99-87F3-B893D4A1725F}"/>
                </a:ext>
              </a:extLst>
            </xdr:cNvPr>
            <xdr:cNvSpPr txBox="1"/>
          </xdr:nvSpPr>
          <xdr:spPr>
            <a:xfrm>
              <a:off x="6829425" y="3238500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ИЦП</m:t>
                        </m:r>
                      </m:e>
                      <m:sub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пр(202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5</m:t>
                        </m:r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)</m:t>
                        </m:r>
                      </m:sub>
                      <m:sup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202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6</m:t>
                        </m:r>
                      </m:sup>
                    </m:sSubSup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12" name="TextBox 11">
              <a:extLst>
                <a:ext uri="{FF2B5EF4-FFF2-40B4-BE49-F238E27FC236}">
                  <a16:creationId xmlns:a16="http://schemas.microsoft.com/office/drawing/2014/main" id="{A86459F0-63B4-4F99-87F3-B893D4A1725F}"/>
                </a:ext>
              </a:extLst>
            </xdr:cNvPr>
            <xdr:cNvSpPr txBox="1"/>
          </xdr:nvSpPr>
          <xdr:spPr>
            <a:xfrm>
              <a:off x="6829425" y="3238500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〖</a:t>
              </a:r>
              <a:r>
                <a:rPr lang="ru-RU" sz="1100" b="0" i="0">
                  <a:latin typeface="Cambria Math" panose="02040503050406030204" pitchFamily="18" charset="0"/>
                </a:rPr>
                <a:t>ИЦП〗_(пр(202</a:t>
              </a:r>
              <a:r>
                <a:rPr lang="en-US" sz="1100" b="0" i="0">
                  <a:latin typeface="Cambria Math" panose="02040503050406030204" pitchFamily="18" charset="0"/>
                </a:rPr>
                <a:t>5</a:t>
              </a:r>
              <a:r>
                <a:rPr lang="ru-RU" sz="1100" b="0" i="0">
                  <a:latin typeface="Cambria Math" panose="02040503050406030204" pitchFamily="18" charset="0"/>
                </a:rPr>
                <a:t>))^202</a:t>
              </a:r>
              <a:r>
                <a:rPr lang="en-US" sz="1100" b="0" i="0">
                  <a:latin typeface="Cambria Math" panose="02040503050406030204" pitchFamily="18" charset="0"/>
                </a:rPr>
                <a:t>6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12</xdr:col>
      <xdr:colOff>114300</xdr:colOff>
      <xdr:row>16</xdr:row>
      <xdr:rowOff>600075</xdr:rowOff>
    </xdr:from>
    <xdr:ext cx="838200" cy="242889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3" name="TextBox 12">
              <a:extLst>
                <a:ext uri="{FF2B5EF4-FFF2-40B4-BE49-F238E27FC236}">
                  <a16:creationId xmlns:a16="http://schemas.microsoft.com/office/drawing/2014/main" id="{569AC6BA-D183-440C-936E-DDC867C3A4E5}"/>
                </a:ext>
              </a:extLst>
            </xdr:cNvPr>
            <xdr:cNvSpPr txBox="1"/>
          </xdr:nvSpPr>
          <xdr:spPr>
            <a:xfrm>
              <a:off x="7429500" y="3238500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ИЦП</m:t>
                        </m:r>
                      </m:e>
                      <m:sub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пр</m:t>
                        </m:r>
                      </m:sub>
                      <m:sup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202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6</m:t>
                        </m:r>
                      </m:sup>
                    </m:sSubSup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13" name="TextBox 12">
              <a:extLst>
                <a:ext uri="{FF2B5EF4-FFF2-40B4-BE49-F238E27FC236}">
                  <a16:creationId xmlns:a16="http://schemas.microsoft.com/office/drawing/2014/main" id="{569AC6BA-D183-440C-936E-DDC867C3A4E5}"/>
                </a:ext>
              </a:extLst>
            </xdr:cNvPr>
            <xdr:cNvSpPr txBox="1"/>
          </xdr:nvSpPr>
          <xdr:spPr>
            <a:xfrm>
              <a:off x="7429500" y="3238500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〖</a:t>
              </a:r>
              <a:r>
                <a:rPr lang="ru-RU" sz="1100" b="0" i="0">
                  <a:latin typeface="Cambria Math" panose="02040503050406030204" pitchFamily="18" charset="0"/>
                </a:rPr>
                <a:t>ИЦП〗_пр^202</a:t>
              </a:r>
              <a:r>
                <a:rPr lang="en-US" sz="1100" b="0" i="0">
                  <a:latin typeface="Cambria Math" panose="02040503050406030204" pitchFamily="18" charset="0"/>
                </a:rPr>
                <a:t>6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17</xdr:col>
      <xdr:colOff>116416</xdr:colOff>
      <xdr:row>21</xdr:row>
      <xdr:rowOff>423333</xdr:rowOff>
    </xdr:from>
    <xdr:ext cx="838200" cy="242889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4" name="TextBox 13">
              <a:extLst>
                <a:ext uri="{FF2B5EF4-FFF2-40B4-BE49-F238E27FC236}">
                  <a16:creationId xmlns:a16="http://schemas.microsoft.com/office/drawing/2014/main" id="{FFA0AA3A-9A62-4DDA-9200-4C2F53E90DAC}"/>
                </a:ext>
              </a:extLst>
            </xdr:cNvPr>
            <xdr:cNvSpPr txBox="1"/>
          </xdr:nvSpPr>
          <xdr:spPr>
            <a:xfrm>
              <a:off x="10479616" y="4195233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С</m:t>
                        </m:r>
                      </m:e>
                      <m:sub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8.2.1</m:t>
                        </m:r>
                      </m:sub>
                      <m:sup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0,4кВ и ниже</m:t>
                        </m:r>
                      </m:sup>
                    </m:sSubSup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14" name="TextBox 13">
              <a:extLst>
                <a:ext uri="{FF2B5EF4-FFF2-40B4-BE49-F238E27FC236}">
                  <a16:creationId xmlns:a16="http://schemas.microsoft.com/office/drawing/2014/main" id="{FFA0AA3A-9A62-4DDA-9200-4C2F53E90DAC}"/>
                </a:ext>
              </a:extLst>
            </xdr:cNvPr>
            <xdr:cNvSpPr txBox="1"/>
          </xdr:nvSpPr>
          <xdr:spPr>
            <a:xfrm>
              <a:off x="10479616" y="4195233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ru-RU" sz="1100" b="0" i="0">
                  <a:latin typeface="Cambria Math" panose="02040503050406030204" pitchFamily="18" charset="0"/>
                </a:rPr>
                <a:t>С_8.2.1^(0,4кВ и ниже)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17</xdr:col>
      <xdr:colOff>105833</xdr:colOff>
      <xdr:row>20</xdr:row>
      <xdr:rowOff>338667</xdr:rowOff>
    </xdr:from>
    <xdr:ext cx="838200" cy="242889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5" name="TextBox 14">
              <a:extLst>
                <a:ext uri="{FF2B5EF4-FFF2-40B4-BE49-F238E27FC236}">
                  <a16:creationId xmlns:a16="http://schemas.microsoft.com/office/drawing/2014/main" id="{E4560EAF-C904-485E-8908-B3ED005B69E6}"/>
                </a:ext>
              </a:extLst>
            </xdr:cNvPr>
            <xdr:cNvSpPr txBox="1"/>
          </xdr:nvSpPr>
          <xdr:spPr>
            <a:xfrm>
              <a:off x="10469033" y="3996267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С</m:t>
                        </m:r>
                      </m:e>
                      <m:sub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8.2.2</m:t>
                        </m:r>
                      </m:sub>
                      <m:sup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0,4кВ и ниже</m:t>
                        </m:r>
                      </m:sup>
                    </m:sSubSup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15" name="TextBox 14">
              <a:extLst>
                <a:ext uri="{FF2B5EF4-FFF2-40B4-BE49-F238E27FC236}">
                  <a16:creationId xmlns:a16="http://schemas.microsoft.com/office/drawing/2014/main" id="{E4560EAF-C904-485E-8908-B3ED005B69E6}"/>
                </a:ext>
              </a:extLst>
            </xdr:cNvPr>
            <xdr:cNvSpPr txBox="1"/>
          </xdr:nvSpPr>
          <xdr:spPr>
            <a:xfrm>
              <a:off x="10469033" y="3996267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ru-RU" sz="1100" b="0" i="0">
                  <a:latin typeface="Cambria Math" panose="02040503050406030204" pitchFamily="18" charset="0"/>
                </a:rPr>
                <a:t>С_8.2.2^(0,4кВ и ниже)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13</xdr:col>
      <xdr:colOff>158750</xdr:colOff>
      <xdr:row>16</xdr:row>
      <xdr:rowOff>74083</xdr:rowOff>
    </xdr:from>
    <xdr:ext cx="838200" cy="242889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6" name="TextBox 15">
              <a:extLst>
                <a:ext uri="{FF2B5EF4-FFF2-40B4-BE49-F238E27FC236}">
                  <a16:creationId xmlns:a16="http://schemas.microsoft.com/office/drawing/2014/main" id="{9350F4DC-2673-415C-B1BD-77A7022554E8}"/>
                </a:ext>
              </a:extLst>
            </xdr:cNvPr>
            <xdr:cNvSpPr txBox="1"/>
          </xdr:nvSpPr>
          <xdr:spPr>
            <a:xfrm>
              <a:off x="8083550" y="3122083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ИЦП</m:t>
                        </m:r>
                      </m:e>
                      <m:sub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пр</m:t>
                        </m:r>
                      </m:sub>
                      <m:sup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𝑗</m:t>
                        </m:r>
                      </m:sup>
                    </m:sSubSup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16" name="TextBox 15">
              <a:extLst>
                <a:ext uri="{FF2B5EF4-FFF2-40B4-BE49-F238E27FC236}">
                  <a16:creationId xmlns:a16="http://schemas.microsoft.com/office/drawing/2014/main" id="{9350F4DC-2673-415C-B1BD-77A7022554E8}"/>
                </a:ext>
              </a:extLst>
            </xdr:cNvPr>
            <xdr:cNvSpPr txBox="1"/>
          </xdr:nvSpPr>
          <xdr:spPr>
            <a:xfrm>
              <a:off x="8083550" y="3122083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〖</a:t>
              </a:r>
              <a:r>
                <a:rPr lang="ru-RU" sz="1100" b="0" i="0">
                  <a:latin typeface="Cambria Math" panose="02040503050406030204" pitchFamily="18" charset="0"/>
                </a:rPr>
                <a:t>ИЦП〗_пр^</a:t>
              </a:r>
              <a:r>
                <a:rPr lang="en-US" sz="1100" b="0" i="0">
                  <a:latin typeface="Cambria Math" panose="02040503050406030204" pitchFamily="18" charset="0"/>
                </a:rPr>
                <a:t>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13</xdr:col>
      <xdr:colOff>116417</xdr:colOff>
      <xdr:row>16</xdr:row>
      <xdr:rowOff>571500</xdr:rowOff>
    </xdr:from>
    <xdr:ext cx="838200" cy="242889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7" name="TextBox 16">
              <a:extLst>
                <a:ext uri="{FF2B5EF4-FFF2-40B4-BE49-F238E27FC236}">
                  <a16:creationId xmlns:a16="http://schemas.microsoft.com/office/drawing/2014/main" id="{9C82B37E-0ACA-443D-AEDC-62461B16418D}"/>
                </a:ext>
              </a:extLst>
            </xdr:cNvPr>
            <xdr:cNvSpPr txBox="1"/>
          </xdr:nvSpPr>
          <xdr:spPr>
            <a:xfrm>
              <a:off x="8041217" y="3238500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ИЦП</m:t>
                        </m:r>
                      </m:e>
                      <m:sub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пр</m:t>
                        </m:r>
                      </m:sub>
                      <m:sup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202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7</m:t>
                        </m:r>
                      </m:sup>
                    </m:sSubSup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17" name="TextBox 16">
              <a:extLst>
                <a:ext uri="{FF2B5EF4-FFF2-40B4-BE49-F238E27FC236}">
                  <a16:creationId xmlns:a16="http://schemas.microsoft.com/office/drawing/2014/main" id="{9C82B37E-0ACA-443D-AEDC-62461B16418D}"/>
                </a:ext>
              </a:extLst>
            </xdr:cNvPr>
            <xdr:cNvSpPr txBox="1"/>
          </xdr:nvSpPr>
          <xdr:spPr>
            <a:xfrm>
              <a:off x="8041217" y="3238500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〖</a:t>
              </a:r>
              <a:r>
                <a:rPr lang="ru-RU" sz="1100" b="0" i="0">
                  <a:latin typeface="Cambria Math" panose="02040503050406030204" pitchFamily="18" charset="0"/>
                </a:rPr>
                <a:t>ИЦП〗_пр^202</a:t>
              </a:r>
              <a:r>
                <a:rPr lang="en-US" sz="1100" b="0" i="0">
                  <a:latin typeface="Cambria Math" panose="02040503050406030204" pitchFamily="18" charset="0"/>
                </a:rPr>
                <a:t>7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14</xdr:col>
      <xdr:colOff>137583</xdr:colOff>
      <xdr:row>16</xdr:row>
      <xdr:rowOff>95250</xdr:rowOff>
    </xdr:from>
    <xdr:ext cx="838200" cy="242889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8" name="TextBox 17">
              <a:extLst>
                <a:ext uri="{FF2B5EF4-FFF2-40B4-BE49-F238E27FC236}">
                  <a16:creationId xmlns:a16="http://schemas.microsoft.com/office/drawing/2014/main" id="{4E6F84F3-C78D-4565-B6C3-086172E97A96}"/>
                </a:ext>
              </a:extLst>
            </xdr:cNvPr>
            <xdr:cNvSpPr txBox="1"/>
          </xdr:nvSpPr>
          <xdr:spPr>
            <a:xfrm>
              <a:off x="8671983" y="3143250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ИЦП</m:t>
                        </m:r>
                      </m:e>
                      <m:sub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пр</m:t>
                        </m:r>
                      </m:sub>
                      <m:sup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𝑗</m:t>
                        </m:r>
                      </m:sup>
                    </m:sSubSup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18" name="TextBox 17">
              <a:extLst>
                <a:ext uri="{FF2B5EF4-FFF2-40B4-BE49-F238E27FC236}">
                  <a16:creationId xmlns:a16="http://schemas.microsoft.com/office/drawing/2014/main" id="{4E6F84F3-C78D-4565-B6C3-086172E97A96}"/>
                </a:ext>
              </a:extLst>
            </xdr:cNvPr>
            <xdr:cNvSpPr txBox="1"/>
          </xdr:nvSpPr>
          <xdr:spPr>
            <a:xfrm>
              <a:off x="8671983" y="3143250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〖</a:t>
              </a:r>
              <a:r>
                <a:rPr lang="ru-RU" sz="1100" b="0" i="0">
                  <a:latin typeface="Cambria Math" panose="02040503050406030204" pitchFamily="18" charset="0"/>
                </a:rPr>
                <a:t>ИЦП〗_пр^</a:t>
              </a:r>
              <a:r>
                <a:rPr lang="en-US" sz="1100" b="0" i="0">
                  <a:latin typeface="Cambria Math" panose="02040503050406030204" pitchFamily="18" charset="0"/>
                </a:rPr>
                <a:t>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14</xdr:col>
      <xdr:colOff>127000</xdr:colOff>
      <xdr:row>16</xdr:row>
      <xdr:rowOff>582083</xdr:rowOff>
    </xdr:from>
    <xdr:ext cx="838200" cy="242889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9" name="TextBox 18">
              <a:extLst>
                <a:ext uri="{FF2B5EF4-FFF2-40B4-BE49-F238E27FC236}">
                  <a16:creationId xmlns:a16="http://schemas.microsoft.com/office/drawing/2014/main" id="{7AEDE5F0-1BB0-4F8C-A459-21B8E9EFBEA2}"/>
                </a:ext>
              </a:extLst>
            </xdr:cNvPr>
            <xdr:cNvSpPr txBox="1"/>
          </xdr:nvSpPr>
          <xdr:spPr>
            <a:xfrm>
              <a:off x="8661400" y="3239558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ИЦП</m:t>
                        </m:r>
                      </m:e>
                      <m:sub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пр</m:t>
                        </m:r>
                      </m:sub>
                      <m:sup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2028</m:t>
                        </m:r>
                      </m:sup>
                    </m:sSubSup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19" name="TextBox 18">
              <a:extLst>
                <a:ext uri="{FF2B5EF4-FFF2-40B4-BE49-F238E27FC236}">
                  <a16:creationId xmlns:a16="http://schemas.microsoft.com/office/drawing/2014/main" id="{7AEDE5F0-1BB0-4F8C-A459-21B8E9EFBEA2}"/>
                </a:ext>
              </a:extLst>
            </xdr:cNvPr>
            <xdr:cNvSpPr txBox="1"/>
          </xdr:nvSpPr>
          <xdr:spPr>
            <a:xfrm>
              <a:off x="8661400" y="3239558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〖</a:t>
              </a:r>
              <a:r>
                <a:rPr lang="ru-RU" sz="1100" b="0" i="0">
                  <a:latin typeface="Cambria Math" panose="02040503050406030204" pitchFamily="18" charset="0"/>
                </a:rPr>
                <a:t>ИЦП〗_пр^2028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51;&#1071;%20&#1056;&#1069;&#1050;/&#1048;&#1085;&#1074;&#1077;&#1089;&#1090;&#1080;&#1094;&#1080;&#1080;/2022/&#1087;&#1083;&#1072;&#1085;/&#1075;&#1086;&#1088;&#1086;&#1076;/&#1058;&#1072;&#1073;&#1083;&#1080;&#1094;&#1099;%20728%20&#1057;&#1055;&#1073;_2022-2024_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8;&#1072;&#1089;&#1095;&#1105;&#1090;%20&#1048;&#1057;&#1059;%202026_2029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72;&#1089;&#1095;&#1077;&#1090;%20&#1092;&#1080;&#1085;%20&#1087;&#1086;&#1090;&#1088;&#1077;&#1073;&#1085;&#1086;&#1089;&#1090;&#1077;&#1081;%20&#1055;&#1057;&#1050;%20202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51;&#1071;%20&#1056;&#1069;&#1050;/&#1048;&#1085;&#1074;&#1077;&#1089;&#1090;&#1080;&#1094;&#1080;&#1080;/2026/&#1087;&#1083;&#1072;&#1085;/&#1055;&#1072;&#1089;&#1087;&#1086;&#1088;&#1090;&#1072;/Q_15.28.0199%20&#1051;&#105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1"/>
      <sheetName val="прил2"/>
      <sheetName val="прил2_1"/>
      <sheetName val="прил3"/>
      <sheetName val="прил4 2021"/>
      <sheetName val="прил4 2023"/>
      <sheetName val="прил5"/>
      <sheetName val="прил6"/>
      <sheetName val="прил7"/>
      <sheetName val="прил8"/>
      <sheetName val="прил9"/>
      <sheetName val="прил10"/>
    </sheetNames>
    <sheetDataSet>
      <sheetData sheetId="0">
        <row r="35">
          <cell r="CB35" t="str">
            <v>Корректировка количества и стоимости вследствии уточнения спецификации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</sheetNames>
    <sheetDataSet>
      <sheetData sheetId="0">
        <row r="9">
          <cell r="U9">
            <v>81935.351614799991</v>
          </cell>
        </row>
        <row r="10">
          <cell r="U10">
            <v>24445.261350000001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ЛО"/>
    </sheetNames>
    <sheetDataSet>
      <sheetData sheetId="0"/>
      <sheetData sheetId="1">
        <row r="4">
          <cell r="C4">
            <v>107.87</v>
          </cell>
        </row>
        <row r="5">
          <cell r="C5">
            <v>107.87</v>
          </cell>
        </row>
        <row r="6">
          <cell r="C6">
            <v>105.42</v>
          </cell>
        </row>
        <row r="7">
          <cell r="C7">
            <v>105.42</v>
          </cell>
        </row>
        <row r="9">
          <cell r="C9">
            <v>104.44</v>
          </cell>
        </row>
        <row r="10">
          <cell r="C10">
            <v>104.28</v>
          </cell>
        </row>
        <row r="16">
          <cell r="C16">
            <v>26895.200000000001</v>
          </cell>
        </row>
        <row r="17">
          <cell r="C17">
            <v>34723.200000000004</v>
          </cell>
        </row>
        <row r="18">
          <cell r="C18">
            <v>54690</v>
          </cell>
        </row>
        <row r="20">
          <cell r="J20">
            <v>21952</v>
          </cell>
        </row>
        <row r="21">
          <cell r="J21">
            <v>1388</v>
          </cell>
        </row>
        <row r="22">
          <cell r="J22">
            <v>78</v>
          </cell>
        </row>
        <row r="23">
          <cell r="J23">
            <v>844</v>
          </cell>
        </row>
        <row r="25">
          <cell r="J25">
            <v>459</v>
          </cell>
        </row>
        <row r="26">
          <cell r="J26">
            <v>1373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</sheetNames>
    <sheetDataSet>
      <sheetData sheetId="0">
        <row r="14">
          <cell r="C14" t="str">
            <v>Оснащение потребителей электрической энергии в многоквартирных домах Ленинградской области интеллектуальными приборами учёта в 2028 году 26 094 шт.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6671E-F3F5-4569-95A6-9BBB7391DF9D}">
  <sheetPr>
    <pageSetUpPr fitToPage="1"/>
  </sheetPr>
  <dimension ref="A1:AI28"/>
  <sheetViews>
    <sheetView tabSelected="1" zoomScale="90" zoomScaleNormal="90" zoomScaleSheetLayoutView="100" workbookViewId="0">
      <selection activeCell="U29" sqref="U29"/>
    </sheetView>
  </sheetViews>
  <sheetFormatPr defaultColWidth="9.140625" defaultRowHeight="15.75" x14ac:dyDescent="0.25"/>
  <cols>
    <col min="1" max="1" width="13.28515625" style="5" customWidth="1"/>
    <col min="2" max="2" width="37.28515625" style="5" customWidth="1"/>
    <col min="3" max="3" width="19.85546875" style="5" customWidth="1"/>
    <col min="4" max="4" width="46" style="4" customWidth="1"/>
    <col min="5" max="5" width="29.42578125" style="4" customWidth="1"/>
    <col min="6" max="6" width="22.85546875" style="4" customWidth="1"/>
    <col min="7" max="7" width="25.7109375" style="4" customWidth="1"/>
    <col min="8" max="8" width="25.42578125" style="4" customWidth="1"/>
    <col min="9" max="15" width="15.42578125" style="3" customWidth="1"/>
    <col min="16" max="16" width="14.42578125" style="3" customWidth="1"/>
    <col min="17" max="17" width="13.7109375" style="2" customWidth="1"/>
    <col min="18" max="18" width="14.85546875" style="2" customWidth="1"/>
    <col min="19" max="20" width="22.42578125" style="2" customWidth="1"/>
    <col min="21" max="21" width="35.85546875" style="2" customWidth="1"/>
    <col min="22" max="22" width="36.85546875" style="2" customWidth="1"/>
    <col min="23" max="23" width="27.7109375" style="1" customWidth="1"/>
    <col min="24" max="24" width="6" style="1" customWidth="1"/>
    <col min="25" max="16384" width="9.140625" style="1"/>
  </cols>
  <sheetData>
    <row r="1" spans="1:35" ht="18.75" x14ac:dyDescent="0.25">
      <c r="W1" s="54"/>
    </row>
    <row r="2" spans="1:35" ht="18.75" x14ac:dyDescent="0.3">
      <c r="W2" s="53"/>
    </row>
    <row r="3" spans="1:35" ht="18.75" x14ac:dyDescent="0.3">
      <c r="W3" s="53"/>
    </row>
    <row r="4" spans="1:35" ht="18.75" x14ac:dyDescent="0.3">
      <c r="W4" s="53"/>
    </row>
    <row r="5" spans="1:35" ht="18.75" x14ac:dyDescent="0.25">
      <c r="A5" s="52" t="s">
        <v>44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1"/>
      <c r="W5" s="51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</row>
    <row r="6" spans="1:35" ht="18.75" x14ac:dyDescent="0.25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1"/>
      <c r="W6" s="51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</row>
    <row r="7" spans="1:35" ht="18.75" x14ac:dyDescent="0.3">
      <c r="A7" s="49"/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8"/>
      <c r="W7" s="48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</row>
    <row r="8" spans="1:35" x14ac:dyDescent="0.25">
      <c r="A8" s="1"/>
      <c r="B8" s="1"/>
      <c r="C8" s="1"/>
      <c r="D8" s="1"/>
      <c r="E8" s="43" t="s">
        <v>43</v>
      </c>
      <c r="F8" s="43"/>
      <c r="G8" s="43"/>
      <c r="H8" s="43"/>
      <c r="U8" s="45"/>
      <c r="V8" s="45"/>
    </row>
    <row r="9" spans="1:35" x14ac:dyDescent="0.25">
      <c r="A9" s="1"/>
      <c r="B9" s="1"/>
      <c r="C9" s="1"/>
      <c r="D9" s="1"/>
      <c r="E9" s="46" t="s">
        <v>42</v>
      </c>
      <c r="F9" s="46"/>
      <c r="G9" s="46"/>
      <c r="H9" s="46"/>
      <c r="U9" s="46"/>
      <c r="V9" s="46"/>
    </row>
    <row r="10" spans="1:35" x14ac:dyDescent="0.25">
      <c r="A10" s="1"/>
      <c r="B10" s="1"/>
      <c r="C10" s="1"/>
      <c r="D10" s="1"/>
      <c r="E10" s="5"/>
      <c r="F10" s="5"/>
      <c r="G10" s="5"/>
      <c r="H10" s="5"/>
      <c r="U10" s="45"/>
      <c r="V10" s="45"/>
    </row>
    <row r="11" spans="1:35" s="12" customFormat="1" x14ac:dyDescent="0.25">
      <c r="E11" s="43" t="s">
        <v>41</v>
      </c>
      <c r="F11" s="43"/>
      <c r="G11" s="43"/>
      <c r="H11" s="43"/>
      <c r="U11" s="44"/>
      <c r="V11" s="44"/>
    </row>
    <row r="12" spans="1:35" s="41" customFormat="1" x14ac:dyDescent="0.25">
      <c r="U12" s="42"/>
      <c r="V12" s="42"/>
    </row>
    <row r="13" spans="1:35" s="41" customFormat="1" x14ac:dyDescent="0.25">
      <c r="E13" s="43"/>
      <c r="F13" s="43"/>
      <c r="G13" s="43"/>
      <c r="H13" s="43"/>
      <c r="U13" s="42"/>
      <c r="V13" s="42"/>
    </row>
    <row r="14" spans="1:35" s="41" customFormat="1" x14ac:dyDescent="0.25">
      <c r="E14" s="43"/>
      <c r="F14" s="43"/>
      <c r="G14" s="43"/>
      <c r="H14" s="43"/>
      <c r="U14" s="42"/>
      <c r="V14" s="42"/>
    </row>
    <row r="15" spans="1:35" s="39" customFormat="1" x14ac:dyDescent="0.25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</row>
    <row r="16" spans="1:35" ht="15.75" customHeight="1" x14ac:dyDescent="0.25">
      <c r="A16" s="38" t="s">
        <v>40</v>
      </c>
      <c r="B16" s="38" t="s">
        <v>39</v>
      </c>
      <c r="C16" s="38" t="s">
        <v>38</v>
      </c>
      <c r="D16" s="38" t="s">
        <v>37</v>
      </c>
      <c r="E16" s="31" t="s">
        <v>36</v>
      </c>
      <c r="F16" s="38" t="s">
        <v>35</v>
      </c>
      <c r="G16" s="38" t="s">
        <v>34</v>
      </c>
      <c r="H16" s="38" t="s">
        <v>33</v>
      </c>
      <c r="I16" s="37" t="s">
        <v>32</v>
      </c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5"/>
      <c r="W16" s="31" t="s">
        <v>31</v>
      </c>
    </row>
    <row r="17" spans="1:23" s="30" customFormat="1" ht="78.75" x14ac:dyDescent="0.25">
      <c r="A17" s="34"/>
      <c r="B17" s="34"/>
      <c r="C17" s="34"/>
      <c r="D17" s="34"/>
      <c r="E17" s="31"/>
      <c r="F17" s="34"/>
      <c r="G17" s="34"/>
      <c r="H17" s="34"/>
      <c r="I17" s="33"/>
      <c r="J17" s="33"/>
      <c r="K17" s="33"/>
      <c r="L17" s="33"/>
      <c r="M17" s="33"/>
      <c r="N17" s="33"/>
      <c r="O17" s="33"/>
      <c r="P17" s="33" t="s">
        <v>30</v>
      </c>
      <c r="Q17" s="33" t="s">
        <v>29</v>
      </c>
      <c r="R17" s="33" t="s">
        <v>28</v>
      </c>
      <c r="S17" s="33" t="s">
        <v>27</v>
      </c>
      <c r="T17" s="33" t="s">
        <v>26</v>
      </c>
      <c r="U17" s="32" t="s">
        <v>25</v>
      </c>
      <c r="V17" s="32" t="s">
        <v>24</v>
      </c>
      <c r="W17" s="31"/>
    </row>
    <row r="18" spans="1:23" s="27" customFormat="1" x14ac:dyDescent="0.25">
      <c r="A18" s="28">
        <v>1</v>
      </c>
      <c r="B18" s="28">
        <v>2</v>
      </c>
      <c r="C18" s="28">
        <v>3</v>
      </c>
      <c r="D18" s="28">
        <v>4</v>
      </c>
      <c r="E18" s="28">
        <v>5</v>
      </c>
      <c r="F18" s="28">
        <v>6</v>
      </c>
      <c r="G18" s="28">
        <v>7</v>
      </c>
      <c r="H18" s="28">
        <v>8</v>
      </c>
      <c r="I18" s="29" t="s">
        <v>23</v>
      </c>
      <c r="J18" s="29" t="s">
        <v>22</v>
      </c>
      <c r="K18" s="29" t="s">
        <v>21</v>
      </c>
      <c r="L18" s="29" t="s">
        <v>20</v>
      </c>
      <c r="M18" s="29" t="s">
        <v>19</v>
      </c>
      <c r="N18" s="29" t="s">
        <v>18</v>
      </c>
      <c r="O18" s="29" t="s">
        <v>17</v>
      </c>
      <c r="P18" s="28">
        <v>10</v>
      </c>
      <c r="Q18" s="28">
        <v>11</v>
      </c>
      <c r="R18" s="28">
        <v>12</v>
      </c>
      <c r="S18" s="28">
        <v>13</v>
      </c>
      <c r="T18" s="28">
        <v>14</v>
      </c>
      <c r="U18" s="28">
        <v>15</v>
      </c>
      <c r="V18" s="28">
        <v>16</v>
      </c>
      <c r="W18" s="28">
        <v>17</v>
      </c>
    </row>
    <row r="19" spans="1:23" s="20" customFormat="1" ht="51" x14ac:dyDescent="0.25">
      <c r="A19" s="19" t="s">
        <v>16</v>
      </c>
      <c r="B19" s="18" t="str">
        <f>'[4]1'!$C$14</f>
        <v>Оснащение потребителей электрической энергии в многоквартирных домах Ленинградской области интеллектуальными приборами учёта в 2028 году 26 094 шт.</v>
      </c>
      <c r="C19" s="17" t="s">
        <v>15</v>
      </c>
      <c r="D19" s="24" t="s">
        <v>14</v>
      </c>
      <c r="E19" s="19" t="s">
        <v>6</v>
      </c>
      <c r="F19" s="19" t="s">
        <v>2</v>
      </c>
      <c r="G19" s="19" t="s">
        <v>5</v>
      </c>
      <c r="H19" s="19" t="s">
        <v>13</v>
      </c>
      <c r="I19" s="26">
        <f>ROUND([3]ЛО!$C$4,2)</f>
        <v>107.87</v>
      </c>
      <c r="J19" s="26">
        <f>ROUND([3]ЛО!$C$5,2)</f>
        <v>107.87</v>
      </c>
      <c r="K19" s="26">
        <f>ROUND([3]ЛО!$C$6,2)</f>
        <v>105.42</v>
      </c>
      <c r="L19" s="26">
        <f>ROUND([3]ЛО!$C$7,2)</f>
        <v>105.42</v>
      </c>
      <c r="M19" s="26">
        <v>100</v>
      </c>
      <c r="N19" s="26">
        <f>ROUND([3]ЛО!$C$9,2)</f>
        <v>104.44</v>
      </c>
      <c r="O19" s="26">
        <f>ROUND([3]ЛО!$C$10,2)</f>
        <v>104.28</v>
      </c>
      <c r="P19" s="21">
        <f>[3]ЛО!$J20</f>
        <v>21952</v>
      </c>
      <c r="Q19" s="17" t="s">
        <v>12</v>
      </c>
      <c r="R19" s="17"/>
      <c r="S19" s="22">
        <f>[3]ЛО!$C$16/0.8</f>
        <v>33619</v>
      </c>
      <c r="T19" s="22">
        <v>0.8</v>
      </c>
      <c r="U19" s="22">
        <f>(I19/J19)*(K19/L19)*M19/100*N19/100*O19/100*S19*T19</f>
        <v>29291.570926464003</v>
      </c>
      <c r="V19" s="21">
        <f>P19*U19/1000</f>
        <v>643008.56497773784</v>
      </c>
      <c r="W19" s="18" t="str">
        <f>[1]прил1!$CB$35</f>
        <v>Корректировка количества и стоимости вследствии уточнения спецификации</v>
      </c>
    </row>
    <row r="20" spans="1:23" s="20" customFormat="1" ht="67.5" customHeight="1" x14ac:dyDescent="0.25">
      <c r="A20" s="19" t="str">
        <f>A19</f>
        <v>1.2.1.1</v>
      </c>
      <c r="B20" s="18" t="str">
        <f>B19</f>
        <v>Оснащение потребителей электрической энергии в многоквартирных домах Ленинградской области интеллектуальными приборами учёта в 2028 году 26 094 шт.</v>
      </c>
      <c r="C20" s="17" t="str">
        <f>C19</f>
        <v>Q_15.28.0199</v>
      </c>
      <c r="D20" s="24" t="s">
        <v>11</v>
      </c>
      <c r="E20" s="19" t="s">
        <v>6</v>
      </c>
      <c r="F20" s="19" t="s">
        <v>2</v>
      </c>
      <c r="G20" s="19" t="s">
        <v>5</v>
      </c>
      <c r="H20" s="19" t="str">
        <f>H$19</f>
        <v>2028</v>
      </c>
      <c r="I20" s="25">
        <f>I$19</f>
        <v>107.87</v>
      </c>
      <c r="J20" s="25">
        <f>J$19</f>
        <v>107.87</v>
      </c>
      <c r="K20" s="25">
        <f>K$19</f>
        <v>105.42</v>
      </c>
      <c r="L20" s="25">
        <f>L$19</f>
        <v>105.42</v>
      </c>
      <c r="M20" s="25">
        <f>M$19</f>
        <v>100</v>
      </c>
      <c r="N20" s="25">
        <f>N$19</f>
        <v>104.44</v>
      </c>
      <c r="O20" s="25">
        <f>O$19</f>
        <v>104.28</v>
      </c>
      <c r="P20" s="21">
        <f>[3]ЛО!$J21</f>
        <v>1388</v>
      </c>
      <c r="Q20" s="17" t="str">
        <f>Q$19</f>
        <v>рублей за точку учета</v>
      </c>
      <c r="R20" s="17"/>
      <c r="S20" s="22">
        <f>[3]ЛО!$C$17/0.8</f>
        <v>43404</v>
      </c>
      <c r="T20" s="23">
        <v>0.8</v>
      </c>
      <c r="U20" s="22">
        <f>(I20/J20)*(K20/L20)*M20/100*N20/100*O20/100*S20*T20</f>
        <v>37817.048231424</v>
      </c>
      <c r="V20" s="21">
        <f>P20*U20/1000</f>
        <v>52490.062945216516</v>
      </c>
      <c r="W20" s="18" t="str">
        <f>[1]прил1!$CB$35</f>
        <v>Корректировка количества и стоимости вследствии уточнения спецификации</v>
      </c>
    </row>
    <row r="21" spans="1:23" s="20" customFormat="1" ht="67.5" customHeight="1" x14ac:dyDescent="0.25">
      <c r="A21" s="19" t="str">
        <f>A19</f>
        <v>1.2.1.1</v>
      </c>
      <c r="B21" s="18" t="str">
        <f>B19</f>
        <v>Оснащение потребителей электрической энергии в многоквартирных домах Ленинградской области интеллектуальными приборами учёта в 2028 году 26 094 шт.</v>
      </c>
      <c r="C21" s="17" t="str">
        <f>C19</f>
        <v>Q_15.28.0199</v>
      </c>
      <c r="D21" s="24" t="s">
        <v>10</v>
      </c>
      <c r="E21" s="19" t="s">
        <v>6</v>
      </c>
      <c r="F21" s="19" t="s">
        <v>2</v>
      </c>
      <c r="G21" s="19" t="s">
        <v>5</v>
      </c>
      <c r="H21" s="19" t="str">
        <f>H$19</f>
        <v>2028</v>
      </c>
      <c r="I21" s="25">
        <f>I$19</f>
        <v>107.87</v>
      </c>
      <c r="J21" s="25">
        <f>J$19</f>
        <v>107.87</v>
      </c>
      <c r="K21" s="25">
        <f>K$19</f>
        <v>105.42</v>
      </c>
      <c r="L21" s="25">
        <f>L$19</f>
        <v>105.42</v>
      </c>
      <c r="M21" s="25">
        <f>M$19</f>
        <v>100</v>
      </c>
      <c r="N21" s="25">
        <f>N$19</f>
        <v>104.44</v>
      </c>
      <c r="O21" s="25">
        <f>O$19</f>
        <v>104.28</v>
      </c>
      <c r="P21" s="21">
        <f>[3]ЛО!$J23</f>
        <v>844</v>
      </c>
      <c r="Q21" s="17" t="str">
        <f>Q$19</f>
        <v>рублей за точку учета</v>
      </c>
      <c r="R21" s="17"/>
      <c r="S21" s="22">
        <f>[3]ЛО!$C$18</f>
        <v>54690</v>
      </c>
      <c r="T21" s="23">
        <v>1</v>
      </c>
      <c r="U21" s="22">
        <f>(I21/J21)*(K21/L21)*M21/100*N21/100*O21/100*S21*T21</f>
        <v>59562.896500800001</v>
      </c>
      <c r="V21" s="21">
        <f>P21*U21/1000</f>
        <v>50271.084646675197</v>
      </c>
      <c r="W21" s="18" t="str">
        <f>[1]прил1!$CB$35</f>
        <v>Корректировка количества и стоимости вследствии уточнения спецификации</v>
      </c>
    </row>
    <row r="22" spans="1:23" s="20" customFormat="1" ht="51" x14ac:dyDescent="0.25">
      <c r="A22" s="19" t="str">
        <f>A20</f>
        <v>1.2.1.1</v>
      </c>
      <c r="B22" s="18" t="str">
        <f>B20</f>
        <v>Оснащение потребителей электрической энергии в многоквартирных домах Ленинградской области интеллектуальными приборами учёта в 2028 году 26 094 шт.</v>
      </c>
      <c r="C22" s="17" t="str">
        <f>C20</f>
        <v>Q_15.28.0199</v>
      </c>
      <c r="D22" s="24" t="s">
        <v>9</v>
      </c>
      <c r="E22" s="19" t="s">
        <v>6</v>
      </c>
      <c r="F22" s="19" t="s">
        <v>2</v>
      </c>
      <c r="G22" s="19" t="s">
        <v>5</v>
      </c>
      <c r="H22" s="19" t="str">
        <f>H$19</f>
        <v>2028</v>
      </c>
      <c r="I22" s="25">
        <f>I$19</f>
        <v>107.87</v>
      </c>
      <c r="J22" s="25">
        <f>J$19</f>
        <v>107.87</v>
      </c>
      <c r="K22" s="25">
        <f>K$19</f>
        <v>105.42</v>
      </c>
      <c r="L22" s="25">
        <f>L$19</f>
        <v>105.42</v>
      </c>
      <c r="M22" s="25">
        <f>M$19</f>
        <v>100</v>
      </c>
      <c r="N22" s="25">
        <f>N$19</f>
        <v>104.44</v>
      </c>
      <c r="O22" s="25">
        <f>O$19</f>
        <v>104.28</v>
      </c>
      <c r="P22" s="21">
        <f>[3]ЛО!$J22</f>
        <v>78</v>
      </c>
      <c r="Q22" s="17" t="str">
        <f>Q$19</f>
        <v>рублей за точку учета</v>
      </c>
      <c r="R22" s="17"/>
      <c r="S22" s="22">
        <f>S20</f>
        <v>43404</v>
      </c>
      <c r="T22" s="23">
        <v>1</v>
      </c>
      <c r="U22" s="22">
        <f>(I22/J22)*(K22/L22)*M22/100*N22/100*O22/100*S22*T22</f>
        <v>47271.310289280002</v>
      </c>
      <c r="V22" s="21">
        <f>P22*U22/1000</f>
        <v>3687.1622025638399</v>
      </c>
      <c r="W22" s="18" t="str">
        <f>[1]прил1!$CB$35</f>
        <v>Корректировка количества и стоимости вследствии уточнения спецификации</v>
      </c>
    </row>
    <row r="23" spans="1:23" s="20" customFormat="1" ht="51" x14ac:dyDescent="0.25">
      <c r="A23" s="19" t="str">
        <f>A21</f>
        <v>1.2.1.1</v>
      </c>
      <c r="B23" s="18" t="str">
        <f>B21</f>
        <v>Оснащение потребителей электрической энергии в многоквартирных домах Ленинградской области интеллектуальными приборами учёта в 2028 году 26 094 шт.</v>
      </c>
      <c r="C23" s="17" t="str">
        <f>C21</f>
        <v>Q_15.28.0199</v>
      </c>
      <c r="D23" s="24" t="s">
        <v>8</v>
      </c>
      <c r="E23" s="19" t="s">
        <v>6</v>
      </c>
      <c r="F23" s="19" t="s">
        <v>2</v>
      </c>
      <c r="G23" s="19" t="s">
        <v>5</v>
      </c>
      <c r="H23" s="19" t="str">
        <f>H$19</f>
        <v>2028</v>
      </c>
      <c r="I23" s="19" t="s">
        <v>2</v>
      </c>
      <c r="J23" s="19" t="s">
        <v>2</v>
      </c>
      <c r="K23" s="19" t="s">
        <v>2</v>
      </c>
      <c r="L23" s="19" t="s">
        <v>2</v>
      </c>
      <c r="M23" s="19" t="s">
        <v>2</v>
      </c>
      <c r="N23" s="19" t="s">
        <v>2</v>
      </c>
      <c r="O23" s="19" t="s">
        <v>2</v>
      </c>
      <c r="P23" s="21">
        <f>[3]ЛО!$J25</f>
        <v>459</v>
      </c>
      <c r="Q23" s="17" t="s">
        <v>4</v>
      </c>
      <c r="R23" s="19" t="s">
        <v>2</v>
      </c>
      <c r="S23" s="22">
        <f>[2]свод!$U$9</f>
        <v>81935.351614799991</v>
      </c>
      <c r="T23" s="23">
        <v>1</v>
      </c>
      <c r="U23" s="22">
        <f>S23*T23</f>
        <v>81935.351614799991</v>
      </c>
      <c r="V23" s="21">
        <f>P23*U23/1000</f>
        <v>37608.326391193194</v>
      </c>
      <c r="W23" s="18" t="str">
        <f>[1]прил1!$CB$35</f>
        <v>Корректировка количества и стоимости вследствии уточнения спецификации</v>
      </c>
    </row>
    <row r="24" spans="1:23" s="20" customFormat="1" ht="51" x14ac:dyDescent="0.25">
      <c r="A24" s="19" t="str">
        <f>A22</f>
        <v>1.2.1.1</v>
      </c>
      <c r="B24" s="18" t="str">
        <f>B22</f>
        <v>Оснащение потребителей электрической энергии в многоквартирных домах Ленинградской области интеллектуальными приборами учёта в 2028 году 26 094 шт.</v>
      </c>
      <c r="C24" s="17" t="str">
        <f>C22</f>
        <v>Q_15.28.0199</v>
      </c>
      <c r="D24" s="24" t="s">
        <v>7</v>
      </c>
      <c r="E24" s="19" t="s">
        <v>6</v>
      </c>
      <c r="F24" s="19" t="s">
        <v>2</v>
      </c>
      <c r="G24" s="19" t="s">
        <v>5</v>
      </c>
      <c r="H24" s="19" t="str">
        <f>H$19</f>
        <v>2028</v>
      </c>
      <c r="I24" s="19" t="s">
        <v>2</v>
      </c>
      <c r="J24" s="19" t="s">
        <v>2</v>
      </c>
      <c r="K24" s="19" t="s">
        <v>2</v>
      </c>
      <c r="L24" s="19" t="s">
        <v>2</v>
      </c>
      <c r="M24" s="19" t="s">
        <v>2</v>
      </c>
      <c r="N24" s="19" t="s">
        <v>2</v>
      </c>
      <c r="O24" s="19" t="s">
        <v>2</v>
      </c>
      <c r="P24" s="21">
        <f>[3]ЛО!$J26</f>
        <v>1373</v>
      </c>
      <c r="Q24" s="17" t="s">
        <v>4</v>
      </c>
      <c r="R24" s="19" t="s">
        <v>2</v>
      </c>
      <c r="S24" s="22">
        <f>[2]свод!$U$10</f>
        <v>24445.261350000001</v>
      </c>
      <c r="T24" s="23">
        <v>1</v>
      </c>
      <c r="U24" s="22">
        <f>S24*T24</f>
        <v>24445.261350000001</v>
      </c>
      <c r="V24" s="21">
        <f>P24*U24/1000</f>
        <v>33563.343833549996</v>
      </c>
      <c r="W24" s="18" t="str">
        <f>[1]прил1!$CB$35</f>
        <v>Корректировка количества и стоимости вследствии уточнения спецификации</v>
      </c>
    </row>
    <row r="25" spans="1:23" s="12" customFormat="1" ht="51" x14ac:dyDescent="0.25">
      <c r="A25" s="19" t="str">
        <f>A24</f>
        <v>1.2.1.1</v>
      </c>
      <c r="B25" s="18" t="str">
        <f>B24</f>
        <v>Оснащение потребителей электрической энергии в многоквартирных домах Ленинградской области интеллектуальными приборами учёта в 2028 году 26 094 шт.</v>
      </c>
      <c r="C25" s="17" t="str">
        <f>C24</f>
        <v>Q_15.28.0199</v>
      </c>
      <c r="D25" s="16" t="s">
        <v>3</v>
      </c>
      <c r="E25" s="13" t="s">
        <v>2</v>
      </c>
      <c r="F25" s="13" t="s">
        <v>2</v>
      </c>
      <c r="G25" s="13" t="s">
        <v>2</v>
      </c>
      <c r="H25" s="13" t="s">
        <v>2</v>
      </c>
      <c r="I25" s="13" t="s">
        <v>2</v>
      </c>
      <c r="J25" s="13" t="s">
        <v>2</v>
      </c>
      <c r="K25" s="13" t="s">
        <v>2</v>
      </c>
      <c r="L25" s="13" t="s">
        <v>2</v>
      </c>
      <c r="M25" s="13" t="s">
        <v>2</v>
      </c>
      <c r="N25" s="13" t="s">
        <v>2</v>
      </c>
      <c r="O25" s="13" t="s">
        <v>2</v>
      </c>
      <c r="P25" s="15">
        <f>SUM(P19:P24)</f>
        <v>26094</v>
      </c>
      <c r="Q25" s="13" t="s">
        <v>2</v>
      </c>
      <c r="R25" s="13" t="s">
        <v>2</v>
      </c>
      <c r="S25" s="13" t="s">
        <v>2</v>
      </c>
      <c r="T25" s="13" t="s">
        <v>2</v>
      </c>
      <c r="U25" s="13" t="s">
        <v>2</v>
      </c>
      <c r="V25" s="14">
        <f>SUM(V19:V24)</f>
        <v>820628.54499693657</v>
      </c>
      <c r="W25" s="13" t="s">
        <v>2</v>
      </c>
    </row>
    <row r="26" spans="1:23" x14ac:dyDescent="0.25">
      <c r="A26" s="11"/>
      <c r="B26" s="11"/>
      <c r="C26" s="11"/>
      <c r="D26" s="11"/>
      <c r="E26" s="11"/>
      <c r="F26" s="11"/>
      <c r="G26" s="11"/>
      <c r="H26" s="11"/>
    </row>
    <row r="27" spans="1:23" s="6" customFormat="1" x14ac:dyDescent="0.25">
      <c r="A27" s="10" t="s">
        <v>1</v>
      </c>
      <c r="B27" s="9" t="s">
        <v>0</v>
      </c>
      <c r="C27" s="8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</row>
    <row r="28" spans="1:23" s="6" customFormat="1" x14ac:dyDescent="0.25">
      <c r="A28" s="8"/>
      <c r="B28" s="8"/>
      <c r="C28" s="8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</row>
  </sheetData>
  <mergeCells count="14">
    <mergeCell ref="D16:D17"/>
    <mergeCell ref="E16:E17"/>
    <mergeCell ref="F16:F17"/>
    <mergeCell ref="G16:G17"/>
    <mergeCell ref="H16:H17"/>
    <mergeCell ref="I16:V16"/>
    <mergeCell ref="W16:W17"/>
    <mergeCell ref="A26:H26"/>
    <mergeCell ref="A5:U5"/>
    <mergeCell ref="A6:U6"/>
    <mergeCell ref="A7:U7"/>
    <mergeCell ref="A16:A17"/>
    <mergeCell ref="B16:B17"/>
    <mergeCell ref="C16:C17"/>
  </mergeCells>
  <pageMargins left="0.25" right="0.25" top="0.75" bottom="0.75" header="0.3" footer="0.3"/>
  <pageSetup paperSize="9" scale="27" fitToHeight="0" orientation="landscape" r:id="rId1"/>
  <headerFooter differentFirst="1">
    <oddHeader>&amp;C&amp;P</oddHead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2028</vt:lpstr>
      <vt:lpstr>'2028'!Заголовки_для_печати</vt:lpstr>
      <vt:lpstr>'2028'!Область_печати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автор</dc:creator>
  <cp:lastModifiedBy>автор</cp:lastModifiedBy>
  <dcterms:created xsi:type="dcterms:W3CDTF">2026-04-23T15:21:11Z</dcterms:created>
  <dcterms:modified xsi:type="dcterms:W3CDTF">2026-04-23T15:21:24Z</dcterms:modified>
</cp:coreProperties>
</file>